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  <definedName name="_xlnm.Print_Area" localSheetId="0">Лист1!$B$4:$M$65</definedName>
  </definedNames>
  <calcPr calcId="145621"/>
</workbook>
</file>

<file path=xl/calcChain.xml><?xml version="1.0" encoding="utf-8"?>
<calcChain xmlns="http://schemas.openxmlformats.org/spreadsheetml/2006/main">
  <c r="L25" i="1" l="1"/>
  <c r="H25" i="1" s="1"/>
  <c r="H16" i="1"/>
  <c r="H14" i="1" l="1"/>
  <c r="J40" i="1" l="1"/>
  <c r="K40" i="1" s="1"/>
  <c r="K37" i="1" l="1"/>
  <c r="J37" i="1"/>
  <c r="I37" i="1"/>
  <c r="H24" i="1"/>
  <c r="H64" i="1" l="1"/>
  <c r="H63" i="1"/>
  <c r="H60" i="1"/>
  <c r="H59" i="1"/>
  <c r="H54" i="1"/>
  <c r="H53" i="1"/>
  <c r="H52" i="1"/>
  <c r="H51" i="1"/>
  <c r="H50" i="1"/>
  <c r="H48" i="1"/>
  <c r="H46" i="1"/>
  <c r="H45" i="1"/>
  <c r="H44" i="1"/>
  <c r="H43" i="1"/>
  <c r="H42" i="1"/>
  <c r="H41" i="1"/>
  <c r="H40" i="1"/>
  <c r="H36" i="1"/>
  <c r="H35" i="1"/>
  <c r="H34" i="1"/>
  <c r="H26" i="1"/>
  <c r="H23" i="1"/>
  <c r="H21" i="1"/>
  <c r="H17" i="1"/>
  <c r="H37" i="1" l="1"/>
  <c r="H65" i="1"/>
  <c r="H61" i="1"/>
</calcChain>
</file>

<file path=xl/sharedStrings.xml><?xml version="1.0" encoding="utf-8"?>
<sst xmlns="http://schemas.openxmlformats.org/spreadsheetml/2006/main" count="219" uniqueCount="174">
  <si>
    <t>Наименование мероприятия</t>
  </si>
  <si>
    <t>Механизм реализации</t>
  </si>
  <si>
    <t>Исполнительные органы Астраханской области (муниципальные образования Астраханской области)</t>
  </si>
  <si>
    <t>Срок реализации</t>
  </si>
  <si>
    <t>Бюджетный эффект</t>
  </si>
  <si>
    <t>Оценка бюджетного эффекта, тыс. руб.</t>
  </si>
  <si>
    <t>Примечание</t>
  </si>
  <si>
    <t>2026 год</t>
  </si>
  <si>
    <t xml:space="preserve">2027 год </t>
  </si>
  <si>
    <t>2028 год</t>
  </si>
  <si>
    <t>Мероприятия, направленные на увеличение доходов бюджета</t>
  </si>
  <si>
    <t>Мероприятия по развитию налогооблагаемой базы</t>
  </si>
  <si>
    <r>
      <t>1.1.1.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</si>
  <si>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t>ежегодно</t>
  </si>
  <si>
    <t>постоянно</t>
  </si>
  <si>
    <r>
      <t>1.1.3.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</si>
  <si>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t>Мероприятия по мобилизации поступлений налога на имущество физических лиц</t>
  </si>
  <si>
    <t>Выявление и вовлечение в налоговый оборот неучтенных объектов недвижимости, расположенных на территории Астраханской области.</t>
  </si>
  <si>
    <t>Предоставление сведений об объектах недвижимости в рамках информационного обмена</t>
  </si>
  <si>
    <t xml:space="preserve">Дополнительные доходы местных бюджетов </t>
  </si>
  <si>
    <t>Мероприятия по мобилизации поступлений земельного налога</t>
  </si>
  <si>
    <t xml:space="preserve">Уточнение отдельных характеристик земельных участков и данных о правообладателях (отсутствие кадастровой стоимости, отсутствие сведений о категории или разрешенном использовании земельных участков, отсутствие информации о правообладателе) в целях актуализации налоговой базы по земельному налогу. Формирование перечня земельных участков, отвечающих критериям для применения повышающего коэффициента в целях налогообложения земельным налогом в соответствии с пунктами 15, 16 статьи 396 Налогового кодекса Российской Федерации, с дальнейшим направлением в УФНС России по Астраханской области </t>
  </si>
  <si>
    <t>Увеличение доходов консолидированного бюджета Астраханской области</t>
  </si>
  <si>
    <t>Повышение качества управления государственной и муниципальной собственностью</t>
  </si>
  <si>
    <t>Увеличение доходов в отчетном году за счет:</t>
  </si>
  <si>
    <t xml:space="preserve">- заключения новых договоров аренды, купли-продажи государственной и муниципальной собственности; </t>
  </si>
  <si>
    <t>Увеличение доходов от туризма</t>
  </si>
  <si>
    <t>Дополнительные поступления доходов в местные бюджеты</t>
  </si>
  <si>
    <t>Мероприятия по улучшению администрирования доходов</t>
  </si>
  <si>
    <t>Сокращение недоимки по налоговым платежам, поступающим в консолидированный бюджет Астраханской области</t>
  </si>
  <si>
    <t>Принятие мер по взысканию задолженности по налогам и сборам по информации налогового органа:</t>
  </si>
  <si>
    <t>направление в ИО Астраханской области и ОМСУ Астраханской области перечней организаций и учреждений, финансируемых из регионального и местных бюджетов, имеющих задолженность по налоговым платежам;</t>
  </si>
  <si>
    <t>проведение главами ОМСУ адресной работы с налогоплательщиками</t>
  </si>
  <si>
    <t>Дополнительные поступления доходов в консолидированный бюджет</t>
  </si>
  <si>
    <r>
      <t>1.2.2.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</si>
  <si>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t>Вовлечение в налоговый оборот ранее не зарегистрированных объектов недвижимости (включая земельные участки)</t>
  </si>
  <si>
    <t xml:space="preserve">уточнение сведений об объектах недвижимости; </t>
  </si>
  <si>
    <t xml:space="preserve">представление сведений о земельных участках и иных объектах недвижимости в рамках информационного обмена; </t>
  </si>
  <si>
    <t xml:space="preserve">проведение муниципального земельного контроля; </t>
  </si>
  <si>
    <t xml:space="preserve">выявление собственников земельных участков и другого недвижимого имущества и привлечение их к налогообложению (проведение разъяснительной работы с владельцами объектов недвижимого имущества о необходимости регистрации объектов); </t>
  </si>
  <si>
    <t>содействие в оформлении физическими лицами прав собственности на земельные участки и имущество</t>
  </si>
  <si>
    <t>Увеличение поступления доходов в консолидированный бюджет Астраханской области</t>
  </si>
  <si>
    <t>Дополнительные поступления доходов в консолидированный бюджет Астраханской области</t>
  </si>
  <si>
    <t>Улучшение качества администрирования</t>
  </si>
  <si>
    <t>Мероприятия по управлению неналоговыми доходами</t>
  </si>
  <si>
    <r>
      <t>1.3.1.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</si>
  <si>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r>
      <t>1.3.2.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</si>
  <si>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t>Увеличение объема платных услуг, оказываемых казенными учреждениями Астраханской области</t>
  </si>
  <si>
    <t xml:space="preserve">Ежегодный пересмотр тарифов по платным услугам, оказываемым казенными учреждениями Астраханской области </t>
  </si>
  <si>
    <t>Расширение плана (программы) приватизации государственного имущества для его вовлечения в экономический оборот</t>
  </si>
  <si>
    <t>Анализ имеющейся собственности и внесение изменений в программу приватизации</t>
  </si>
  <si>
    <t>Принятие мер по взысканию просроченной дебиторской задолженности по неналоговым доходам</t>
  </si>
  <si>
    <t xml:space="preserve">Поступления в консолидированный бюджет Астраханской области сумм дебиторской задолженности </t>
  </si>
  <si>
    <t>Бюджетный эффект от мероприятий по увеличению доходов</t>
  </si>
  <si>
    <t>Мероприятия по оптимизации расходов бюджета</t>
  </si>
  <si>
    <t>Оптимизация расходов на государственное (муниципальное) управление</t>
  </si>
  <si>
    <r>
      <t>2.1.1.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</si>
  <si>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t>Оптимизация структуры и предельной численности работников исполнительных органов Астраханской области (муниципальных образований Астраханской области)</t>
  </si>
  <si>
    <t xml:space="preserve">Актуализация НПА, регулирующих структуру и предельную численность </t>
  </si>
  <si>
    <t>Сокращение расходов бюджета Астраханской области (муниципальных образований Астраханской области) по фонду оплаты труда</t>
  </si>
  <si>
    <r>
      <t>2.1.3.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2"/>
        <color rgb="FF000000"/>
        <rFont val="Times New Roman"/>
        <family val="1"/>
        <charset val="204"/>
      </rPr>
      <t> </t>
    </r>
  </si>
  <si>
    <t>Реализация неиспользуемого (в том числе не используемого при оказании государственных (муниципальных) услуг (выполнении работ) государственными (муниципальными) учреждениями) государственного (муниципального) имущества</t>
  </si>
  <si>
    <t>Реализация, сдача в аренду или консервация неиспользуемого имущества</t>
  </si>
  <si>
    <t>Сокращение расходов бюджета Астраханской области (муниципальных образований Астраханской области)</t>
  </si>
  <si>
    <t>Оптимизация расходов на формирование и содержание автопарка, обслуживающего исполнительные органы Астраханской области (муниципальные образования Астраханской области)</t>
  </si>
  <si>
    <t>Замена дорогостоящих автомобилей на более экономичные по цене и стоимости обслуживания; диспетчеризация использования автопарка; оказание платных транспортных услуг третьим лицам</t>
  </si>
  <si>
    <t>Выведение должностей непрофильных (обеспечивающих) специалистов из состава должностей государственной (муниципальной) службы</t>
  </si>
  <si>
    <t>Сокращение расходов на оплату труда (с учетом предоставляемых льгот) сотрудников, переведенных с должностей государственной (муниципальной) службы на должности, не относящиеся к должностям государственной (муниципальной) службы</t>
  </si>
  <si>
    <t>Централизация функций государственных органов и подведомственных им государственных учреждений в части бухгалтерского учета и бюджетной отчетности в единых государственных учреждениях (единых учреждениях по отраслям), централизация соответствующих функций на муниципальном уровне</t>
  </si>
  <si>
    <t>Передача функций по бухгалтерскому учету и бюджетной отчетности единому уполномоченному учреждению (единым учреждениям в отраслях) с сокращением численности сотрудников</t>
  </si>
  <si>
    <t xml:space="preserve">Централизация функций по материально-техническому обеспечению государственных (муниципальных) органов, транспортному обслуживанию </t>
  </si>
  <si>
    <t>Сокращение расходов на осуществление соответствующих функций за счет эффекта масштаба</t>
  </si>
  <si>
    <t>Централизация функций по обслуживанию информационных систем в специализированном органе (учреждении)</t>
  </si>
  <si>
    <t>Передача функций по обслуживанию информационных систем исполнительных органов Астраханской области (муниципальных образований) в специализированный орган (учреждение) с сокращением численности работников</t>
  </si>
  <si>
    <t>Повышение эффективности государственных закупок</t>
  </si>
  <si>
    <t xml:space="preserve">Пересмотр расходов на осуществление государственных (муниципальных) закупок с учетом сокращения указанных расходов </t>
  </si>
  <si>
    <t>Отказ от проведения закупочных мероприятий по не законтрактованным объемам бюджетных ассигнований, не приводящие к дестабилизации деятельности учреждения</t>
  </si>
  <si>
    <t>Оптимизация расходов на содержание бюджетной сети</t>
  </si>
  <si>
    <r>
      <t>2.3.1.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2"/>
        <color rgb="FF000000"/>
        <rFont val="Times New Roman"/>
        <family val="1"/>
        <charset val="204"/>
      </rPr>
      <t> </t>
    </r>
  </si>
  <si>
    <t>Оптимизация перечня государственных (муниципальных) учреждений</t>
  </si>
  <si>
    <t>Преобразование государственных (муниципальных) учреждений в организации иных организационно-правовых форм, изменение типа учреждений</t>
  </si>
  <si>
    <r>
      <t>2.3.2.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2"/>
        <color rgb="FF000000"/>
        <rFont val="Times New Roman"/>
        <family val="1"/>
        <charset val="204"/>
      </rPr>
      <t> </t>
    </r>
  </si>
  <si>
    <t>Увеличение объема расходов, финансово обеспеченных за счет средств, поступивших от осуществления приносящей доход деятельности бюджетными и автономными учреждениями, с целью их направления на повышение качества оказываемых государственных (муниципальных) услуг (выполняемых работ) и развитие учреждений</t>
  </si>
  <si>
    <t xml:space="preserve">Проведение аудита платных услуг подведомственных учреждений, актуализация перечня платных услуг, оказываемых населению, и цен на услуги </t>
  </si>
  <si>
    <r>
      <t>2.3.5.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2"/>
        <color rgb="FF000000"/>
        <rFont val="Times New Roman"/>
        <family val="1"/>
        <charset val="204"/>
      </rPr>
      <t> </t>
    </r>
  </si>
  <si>
    <t>Содержание имущества, не используемого для выполнения государственного (муниципального) задания, за счет доходов от сдачи в аренду данного имущества</t>
  </si>
  <si>
    <t>Проведение аудита имущества. Сдача движимого и недвижимого имущества в аренду</t>
  </si>
  <si>
    <t xml:space="preserve">Привлечение частных инвесторов к управлению объектами недвижимости </t>
  </si>
  <si>
    <t>Продажа или сдача в аренду частным инвесторам объектов культурного наследия (в частности, усадьбы, в которых нет государственных/муниципальных музеев) при условии ограничения направления их использования и сохранения внешнего облика</t>
  </si>
  <si>
    <t>Повышение эффективности мер социальной поддержки населения</t>
  </si>
  <si>
    <t>Иные мероприятия</t>
  </si>
  <si>
    <t>Отказ от мероприятий на территории Астраханской области, не являющихся первоочередными, но относящихся к полномочиям Астраханской области (проведение спортивных и культурных мероприятий, ремонт зданий и</t>
  </si>
  <si>
    <t>сооружений, проведение инженерно-геологических изысканий, разработка проектно-сметной документации, приобретение товаров, работ (услуг), приобретение и ремонт автомобилей)</t>
  </si>
  <si>
    <t>Проведение работы по сокращению бюджетных ассигнований</t>
  </si>
  <si>
    <t>Высвобождение бюджетных ассигнований бюджета Астраханской области (муниципальных образований Астраханской области)</t>
  </si>
  <si>
    <t>Уменьшение объема просроченной кредиторской задолженности бюджета Астраханской области (муниципальных образований Астраханской области)</t>
  </si>
  <si>
    <t>Приостановление или перенос реализации на более поздний срок новых инвестиционных проектов</t>
  </si>
  <si>
    <t>Пересмотр инвестиционных проектов</t>
  </si>
  <si>
    <t>Бюджетный эффект от мероприятий по оптимизации расходов бюджета</t>
  </si>
  <si>
    <t>Мероприятия по оптимизации структуры и уровня государственного (муниципального) долга субъекта РФ</t>
  </si>
  <si>
    <r>
      <t>3.1.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2"/>
        <color rgb="FF000000"/>
        <rFont val="Times New Roman"/>
        <family val="1"/>
        <charset val="204"/>
      </rPr>
      <t> </t>
    </r>
  </si>
  <si>
    <t>Сохранение репутации благонадежного заемщика</t>
  </si>
  <si>
    <t>Контроль за своевременным исполнением долговых обязательств Астраханской области (ценные бумаги, банковские и бюджетные кредиты, государственные гарантии Астраханской области)</t>
  </si>
  <si>
    <t>Отсутствие просроченной задолженности по долговым обязательствам Астраханской области</t>
  </si>
  <si>
    <r>
      <t>3.2.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2"/>
        <color rgb="FF000000"/>
        <rFont val="Times New Roman"/>
        <family val="1"/>
        <charset val="204"/>
      </rPr>
      <t> </t>
    </r>
  </si>
  <si>
    <t xml:space="preserve">Параметры муниципального долга </t>
  </si>
  <si>
    <t>Соблюдение условий соглашений о предоставлении бюджетных кредитов, заключенных с Министерством финансов Российской Федерации</t>
  </si>
  <si>
    <t>Снижение долговой нагрузки на бюджет</t>
  </si>
  <si>
    <t>Бюджетный эффект от мероприятий по оптимизации структуры и уровня государственного (муниципального) долга субъекта РФ</t>
  </si>
  <si>
    <t>№ п/п</t>
  </si>
  <si>
    <t>Ответственный исполнитель</t>
  </si>
  <si>
    <t>муниципальные образования</t>
  </si>
  <si>
    <t>отдел доходов</t>
  </si>
  <si>
    <t>УИЗО</t>
  </si>
  <si>
    <t>Отдел муниципального контроля</t>
  </si>
  <si>
    <t>Управление культуры, Управление образования</t>
  </si>
  <si>
    <t>УИЗО, муниципальные образования</t>
  </si>
  <si>
    <t>УХТО</t>
  </si>
  <si>
    <t>выведено в УХТО, ХТС УК</t>
  </si>
  <si>
    <t>выведено в УХТО</t>
  </si>
  <si>
    <t xml:space="preserve">Управление культуры </t>
  </si>
  <si>
    <t xml:space="preserve">в стадии оформления собственности 3 жилых дома </t>
  </si>
  <si>
    <t xml:space="preserve">в стадии оформления собственности 3 земельных участка </t>
  </si>
  <si>
    <t>недоимка по налогам по данным ФНС</t>
  </si>
  <si>
    <t>сокращение 0,15 ставки уборщика служебных помещений</t>
  </si>
  <si>
    <r>
      <t>2.1.5.</t>
    </r>
    <r>
      <rPr>
        <sz val="7"/>
        <rFont val="Times New Roman"/>
        <family val="1"/>
        <charset val="204"/>
      </rPr>
      <t xml:space="preserve">       </t>
    </r>
    <r>
      <rPr>
        <sz val="12"/>
        <rFont val="Times New Roman"/>
        <family val="1"/>
        <charset val="204"/>
      </rPr>
      <t> </t>
    </r>
  </si>
  <si>
    <r>
      <t>2.3.</t>
    </r>
    <r>
      <rPr>
        <b/>
        <sz val="7"/>
        <color rgb="FF000000"/>
        <rFont val="Times New Roman"/>
        <family val="1"/>
        <charset val="204"/>
      </rPr>
      <t xml:space="preserve">            </t>
    </r>
    <r>
      <rPr>
        <b/>
        <sz val="12"/>
        <color rgb="FF000000"/>
        <rFont val="Times New Roman"/>
        <family val="1"/>
        <charset val="204"/>
      </rPr>
      <t> </t>
    </r>
  </si>
  <si>
    <t xml:space="preserve"> В соотв. с п 1.3.1 </t>
  </si>
  <si>
    <r>
      <t>2.1.</t>
    </r>
    <r>
      <rPr>
        <b/>
        <sz val="7"/>
        <color rgb="FF000000"/>
        <rFont val="Times New Roman"/>
        <family val="1"/>
        <charset val="204"/>
      </rPr>
      <t xml:space="preserve">            </t>
    </r>
    <r>
      <rPr>
        <b/>
        <sz val="12"/>
        <color rgb="FF000000"/>
        <rFont val="Times New Roman"/>
        <family val="1"/>
        <charset val="204"/>
      </rPr>
      <t> </t>
    </r>
  </si>
  <si>
    <r>
      <t>2.4.</t>
    </r>
    <r>
      <rPr>
        <b/>
        <sz val="7"/>
        <color rgb="FF000000"/>
        <rFont val="Times New Roman"/>
        <family val="1"/>
        <charset val="204"/>
      </rPr>
      <t xml:space="preserve">            </t>
    </r>
    <r>
      <rPr>
        <b/>
        <sz val="12"/>
        <color rgb="FF000000"/>
        <rFont val="Times New Roman"/>
        <family val="1"/>
        <charset val="204"/>
      </rPr>
      <t> </t>
    </r>
  </si>
  <si>
    <r>
      <t>2.</t>
    </r>
    <r>
      <rPr>
        <b/>
        <sz val="7"/>
        <color rgb="FF000000"/>
        <rFont val="Times New Roman"/>
        <family val="1"/>
        <charset val="204"/>
      </rPr>
      <t xml:space="preserve">                 </t>
    </r>
    <r>
      <rPr>
        <b/>
        <sz val="12"/>
        <color rgb="FF000000"/>
        <rFont val="Times New Roman"/>
        <family val="1"/>
        <charset val="204"/>
      </rPr>
      <t> </t>
    </r>
  </si>
  <si>
    <r>
      <t>1.2.1.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 </t>
    </r>
  </si>
  <si>
    <r>
      <t xml:space="preserve">Мониторинг состояния </t>
    </r>
    <r>
      <rPr>
        <b/>
        <sz val="12"/>
        <color rgb="FF000000"/>
        <rFont val="Times New Roman"/>
        <family val="1"/>
        <charset val="204"/>
      </rPr>
      <t xml:space="preserve">просроченной </t>
    </r>
    <r>
      <rPr>
        <sz val="12"/>
        <color rgb="FF000000"/>
        <rFont val="Times New Roman"/>
        <family val="1"/>
        <charset val="204"/>
      </rPr>
      <t>кредиторской задолженности бюджета Астраханской области (муниципальных образований Астраханской области)</t>
    </r>
  </si>
  <si>
    <t>Уменьшение просроченной кредиторской задолженности, образованной по состоянию на начало года</t>
  </si>
  <si>
    <t>Оптимизация численности административно-хозяйственного и управленческого персонала учреждений, оптимизация структуры и численности работников бюджетных учреждений</t>
  </si>
  <si>
    <t>Создание межотраслевых и/или отраслевых централизованных учреждений (бухгалтерий, информационно-методических центров, хозяйственных учреждений);
Актуализация типовых положений с учетом изменения способов предоставления услуг, автоматизации работы</t>
  </si>
  <si>
    <r>
      <t>2.3.3.</t>
    </r>
    <r>
      <rPr>
        <sz val="7"/>
        <rFont val="Times New Roman"/>
        <family val="1"/>
        <charset val="204"/>
      </rPr>
      <t xml:space="preserve">       </t>
    </r>
    <r>
      <rPr>
        <sz val="12"/>
        <rFont val="Times New Roman"/>
        <family val="1"/>
        <charset val="204"/>
      </rPr>
      <t> </t>
    </r>
  </si>
  <si>
    <r>
      <t>2.3.4.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2"/>
        <color rgb="FF000000"/>
        <rFont val="Times New Roman"/>
        <family val="1"/>
        <charset val="204"/>
      </rPr>
      <t> </t>
    </r>
  </si>
  <si>
    <t>2029 год</t>
  </si>
  <si>
    <t>Итого за 2026-2029 годы</t>
  </si>
  <si>
    <r>
      <t>1.1.2.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</si>
  <si>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t>1.3.</t>
  </si>
  <si>
    <t xml:space="preserve">Проведение оценки эффективности налоговых расходов Астраханской области </t>
  </si>
  <si>
    <t>В случае наличия неэффективных налоговых льгот принятие нормативного правового акта Астраханской области по их отмене</t>
  </si>
  <si>
    <t>Выявление неэффективных налоговых льгот</t>
  </si>
  <si>
    <t>до 1 сентября года, следующего за отчетным годом</t>
  </si>
  <si>
    <t xml:space="preserve">- изменения условий договоров; </t>
  </si>
  <si>
    <t>- заключения договоров о предоставлении торгового места для размещения нестационарных торговых объектов в зданиях и на земельных участках, находящихся в государственной или муниципальной собственности, в общем объеме фактически поступивших доходов от использования имущества, находящегося в государственной и муниципальной собственности, доходов от продажи материальных и нематериальных активов, прочих неналоговых доходов</t>
  </si>
  <si>
    <t>Осуществление информационного обмена в электронном виде сведениями о выданных разрешениях на ввод объектов капитального строительства в эксплуатацию для привлечения эксплуатанта-организации к своевременному учету объектов в качестве основных средств и к уплате налога на имущество организаций</t>
  </si>
  <si>
    <t>Дополнительные поступления в консолидированный бюджет Астраханской области</t>
  </si>
  <si>
    <t>Обеспечение межведомственного взаимодействия по вопросам выявления и пресечения нецелевого использования земельных участков и необоснованной минимизации налоговой нагрузки собственниками земельных участков</t>
  </si>
  <si>
    <r>
      <t>1.1.4.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</si>
  <si>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r>
      <t>1.1.5.</t>
    </r>
    <r>
      <rPr>
        <sz val="7"/>
        <color rgb="FF000000"/>
        <rFont val="Times New Roman"/>
        <family val="1"/>
        <charset val="204"/>
      </rPr>
      <t xml:space="preserve">  </t>
    </r>
    <r>
      <rPr>
        <sz val="12"/>
        <color rgb="FF000000"/>
        <rFont val="Times New Roman"/>
        <family val="1"/>
        <charset val="204"/>
      </rPr>
      <t> </t>
    </r>
  </si>
  <si>
    <r>
      <t>1.2.3.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 </t>
    </r>
  </si>
  <si>
    <r>
      <t>1.2.4.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 </t>
    </r>
  </si>
  <si>
    <r>
      <t>1.3.3.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</si>
  <si>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r>
      <t>2.1.2.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2"/>
        <color rgb="FF000000"/>
        <rFont val="Times New Roman"/>
        <family val="1"/>
        <charset val="204"/>
      </rPr>
      <t> </t>
    </r>
  </si>
  <si>
    <r>
      <t>2.1.4.</t>
    </r>
    <r>
      <rPr>
        <sz val="7"/>
        <rFont val="Times New Roman"/>
        <family val="1"/>
        <charset val="204"/>
      </rPr>
      <t xml:space="preserve">       </t>
    </r>
    <r>
      <rPr>
        <sz val="12"/>
        <rFont val="Times New Roman"/>
        <family val="1"/>
        <charset val="204"/>
      </rPr>
      <t> </t>
    </r>
  </si>
  <si>
    <r>
      <t>2.1.6.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2"/>
        <color rgb="FF000000"/>
        <rFont val="Times New Roman"/>
        <family val="1"/>
        <charset val="204"/>
      </rPr>
      <t> </t>
    </r>
  </si>
  <si>
    <r>
      <t>2.1.7.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2"/>
        <color rgb="FF000000"/>
        <rFont val="Times New Roman"/>
        <family val="1"/>
        <charset val="204"/>
      </rPr>
      <t> </t>
    </r>
  </si>
  <si>
    <r>
      <t>2.2.1.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</si>
  <si>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r>
      <t>2.2.</t>
    </r>
    <r>
      <rPr>
        <b/>
        <sz val="7"/>
        <color rgb="FF000000"/>
        <rFont val="Times New Roman"/>
        <family val="1"/>
        <charset val="204"/>
      </rPr>
      <t xml:space="preserve">            </t>
    </r>
    <r>
      <rPr>
        <b/>
        <sz val="12"/>
        <color rgb="FF000000"/>
        <rFont val="Times New Roman"/>
        <family val="1"/>
        <charset val="204"/>
      </rPr>
      <t> </t>
    </r>
  </si>
  <si>
    <r>
      <t>2.4.1.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</si>
  <si>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r>
      <t>2.4.2.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</si>
  <si>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r>
      <t>2.4.3.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</si>
  <si>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r>
      <t>3.</t>
    </r>
    <r>
      <rPr>
        <b/>
        <sz val="7"/>
        <color rgb="FF000000"/>
        <rFont val="Times New Roman"/>
        <family val="1"/>
        <charset val="204"/>
      </rPr>
      <t>   </t>
    </r>
  </si>
  <si>
    <t>Органы местного самоуправления муниципальных образований Ахтубинского района</t>
  </si>
  <si>
    <t>Проведение оценки эффективности налоговых расходов в соответствии с постановлением Правительства Астраханской области от 16.10.2019 № 383-П «О Порядке осуществления оценки налоговых расходов Астраханской области»</t>
  </si>
  <si>
    <r>
      <t>1.</t>
    </r>
    <r>
      <rPr>
        <b/>
        <sz val="7"/>
        <color rgb="FF000000"/>
        <rFont val="Times New Roman"/>
        <family val="1"/>
        <charset val="204"/>
      </rPr>
      <t xml:space="preserve">                 </t>
    </r>
    <r>
      <rPr>
        <b/>
        <sz val="12"/>
        <color rgb="FF000000"/>
        <rFont val="Times New Roman"/>
        <family val="1"/>
        <charset val="204"/>
      </rPr>
      <t> </t>
    </r>
  </si>
  <si>
    <r>
      <t>1.1.</t>
    </r>
    <r>
      <rPr>
        <b/>
        <sz val="7"/>
        <color rgb="FF000000"/>
        <rFont val="Times New Roman"/>
        <family val="1"/>
        <charset val="204"/>
      </rPr>
      <t xml:space="preserve">            </t>
    </r>
    <r>
      <rPr>
        <b/>
        <sz val="12"/>
        <color rgb="FF000000"/>
        <rFont val="Times New Roman"/>
        <family val="1"/>
        <charset val="204"/>
      </rPr>
      <t> </t>
    </r>
  </si>
  <si>
    <r>
      <t>1.2.</t>
    </r>
    <r>
      <rPr>
        <b/>
        <sz val="7"/>
        <rFont val="Times New Roman"/>
        <family val="1"/>
        <charset val="204"/>
      </rPr>
      <t xml:space="preserve">            </t>
    </r>
    <r>
      <rPr>
        <b/>
        <sz val="12"/>
        <rFont val="Times New Roman"/>
        <family val="1"/>
        <charset val="204"/>
      </rPr>
      <t> </t>
    </r>
  </si>
  <si>
    <t>ВЕРНО:</t>
  </si>
  <si>
    <t>План мероприятий по оздоровлению муниципальных финансов муниципального образования "Сельское поселение Пологозаймищенский сельсовет Ахтубинского муниципального района Астраханской области" на 2026 год и плановый период 2027 и 2028 годов</t>
  </si>
  <si>
    <t>приложение к распоряжению              от 27.05.2026 № 26-р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</si>
</sst>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7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2" borderId="0" xfId="0" applyFill="1"/>
    <xf numFmtId="0" fontId="13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1" fillId="0" borderId="0" xfId="0" applyFont="1"/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ill="1" applyBorder="1"/>
    <xf numFmtId="0" fontId="6" fillId="0" borderId="1" xfId="0" applyFont="1" applyFill="1" applyBorder="1" applyAlignment="1">
      <alignment horizontal="justify" vertical="center" wrapText="1"/>
    </xf>
    <xf numFmtId="0" fontId="18" fillId="2" borderId="1" xfId="0" applyFont="1" applyFill="1" applyBorder="1"/>
    <xf numFmtId="0" fontId="18" fillId="0" borderId="0" xfId="0" applyFont="1"/>
    <xf numFmtId="2" fontId="2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1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6" fillId="0" borderId="1" xfId="0" applyFont="1" applyFill="1" applyBorder="1"/>
    <xf numFmtId="0" fontId="5" fillId="0" borderId="7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/>
    </xf>
    <xf numFmtId="0" fontId="16" fillId="0" borderId="0" xfId="0" applyFont="1" applyFill="1"/>
    <xf numFmtId="0" fontId="18" fillId="0" borderId="1" xfId="0" applyFont="1" applyFill="1" applyBorder="1"/>
    <xf numFmtId="2" fontId="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18" fillId="0" borderId="0" xfId="0" applyFont="1" applyFill="1"/>
    <xf numFmtId="0" fontId="2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66"/>
  <sheetViews>
    <sheetView tabSelected="1" topLeftCell="B2" zoomScale="80" zoomScaleNormal="80" zoomScaleSheetLayoutView="80" workbookViewId="0">
      <pane xSplit="2" ySplit="7" topLeftCell="D9" activePane="bottomRight" state="frozen"/>
      <selection activeCell="B2" sqref="B2"/>
      <selection pane="topRight" activeCell="D2" sqref="D2"/>
      <selection pane="bottomLeft" activeCell="B6" sqref="B6"/>
      <selection pane="bottomRight" activeCell="B5" sqref="B5:M5"/>
    </sheetView>
  </sheetViews>
  <sheetFormatPr defaultRowHeight="15" x14ac:dyDescent="0.25"/>
  <cols>
    <col min="1" max="1" width="8.42578125" hidden="1" customWidth="1"/>
    <col min="2" max="2" width="7.5703125" style="28" customWidth="1"/>
    <col min="3" max="3" width="27.140625" customWidth="1"/>
    <col min="4" max="4" width="43.5703125" customWidth="1"/>
    <col min="5" max="5" width="17.7109375" style="16" customWidth="1"/>
    <col min="6" max="6" width="16.5703125" style="16" customWidth="1"/>
    <col min="7" max="7" width="26.5703125" style="16" customWidth="1"/>
    <col min="8" max="8" width="9.42578125" style="2" customWidth="1"/>
    <col min="9" max="12" width="9.140625" customWidth="1"/>
    <col min="13" max="13" width="16.7109375" style="16" customWidth="1"/>
    <col min="14" max="85" width="9.140625" style="28"/>
  </cols>
  <sheetData>
    <row r="1" spans="1:85" ht="15.75" hidden="1" customHeight="1" thickBot="1" x14ac:dyDescent="0.3"/>
    <row r="2" spans="1:85" ht="15.75" customHeight="1" x14ac:dyDescent="0.25"/>
    <row r="3" spans="1:85" ht="15.75" customHeight="1" x14ac:dyDescent="0.25">
      <c r="K3" s="124"/>
      <c r="L3" s="124"/>
      <c r="M3" s="124"/>
    </row>
    <row r="4" spans="1:85" ht="43.5" customHeight="1" x14ac:dyDescent="0.25">
      <c r="E4" s="95"/>
      <c r="F4" s="95"/>
      <c r="G4" s="95"/>
      <c r="H4" s="95"/>
      <c r="I4" s="95"/>
      <c r="J4" s="95"/>
      <c r="K4" s="130" t="s">
        <v>173</v>
      </c>
      <c r="L4" s="130"/>
      <c r="M4" s="130"/>
      <c r="N4" s="94"/>
    </row>
    <row r="5" spans="1:85" ht="43.5" customHeight="1" x14ac:dyDescent="0.25">
      <c r="B5" s="125" t="s">
        <v>172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6"/>
    </row>
    <row r="7" spans="1:85" s="22" customFormat="1" ht="57" customHeight="1" x14ac:dyDescent="0.25">
      <c r="A7" s="101" t="s">
        <v>110</v>
      </c>
      <c r="B7" s="116" t="s">
        <v>109</v>
      </c>
      <c r="C7" s="100" t="s">
        <v>0</v>
      </c>
      <c r="D7" s="100" t="s">
        <v>1</v>
      </c>
      <c r="E7" s="100" t="s">
        <v>2</v>
      </c>
      <c r="F7" s="100" t="s">
        <v>3</v>
      </c>
      <c r="G7" s="100" t="s">
        <v>4</v>
      </c>
      <c r="H7" s="127" t="s">
        <v>5</v>
      </c>
      <c r="I7" s="128"/>
      <c r="J7" s="128"/>
      <c r="K7" s="128"/>
      <c r="L7" s="129"/>
      <c r="M7" s="100" t="s">
        <v>6</v>
      </c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</row>
    <row r="8" spans="1:85" ht="79.150000000000006" customHeight="1" x14ac:dyDescent="0.25">
      <c r="A8" s="101"/>
      <c r="B8" s="116"/>
      <c r="C8" s="100"/>
      <c r="D8" s="100"/>
      <c r="E8" s="100"/>
      <c r="F8" s="100"/>
      <c r="G8" s="100"/>
      <c r="H8" s="4" t="s">
        <v>139</v>
      </c>
      <c r="I8" s="4" t="s">
        <v>7</v>
      </c>
      <c r="J8" s="4" t="s">
        <v>8</v>
      </c>
      <c r="K8" s="4" t="s">
        <v>9</v>
      </c>
      <c r="L8" s="57" t="s">
        <v>138</v>
      </c>
      <c r="M8" s="100"/>
    </row>
    <row r="9" spans="1:85" x14ac:dyDescent="0.25">
      <c r="A9" s="101"/>
      <c r="B9" s="66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/>
      <c r="M9" s="5">
        <v>11</v>
      </c>
    </row>
    <row r="10" spans="1:85" ht="31.5" x14ac:dyDescent="0.25">
      <c r="A10" s="101"/>
      <c r="B10" s="81" t="s">
        <v>168</v>
      </c>
      <c r="C10" s="96" t="s">
        <v>10</v>
      </c>
      <c r="D10" s="96"/>
      <c r="E10" s="96"/>
      <c r="F10" s="96"/>
      <c r="G10" s="96"/>
      <c r="H10" s="3"/>
      <c r="I10" s="3"/>
      <c r="J10" s="3"/>
      <c r="K10" s="3"/>
      <c r="L10" s="3"/>
      <c r="M10" s="18"/>
    </row>
    <row r="11" spans="1:85" ht="31.5" x14ac:dyDescent="0.25">
      <c r="A11" s="101"/>
      <c r="B11" s="81" t="s">
        <v>169</v>
      </c>
      <c r="C11" s="96" t="s">
        <v>11</v>
      </c>
      <c r="D11" s="96"/>
      <c r="E11" s="96"/>
      <c r="F11" s="96"/>
      <c r="G11" s="96"/>
      <c r="H11" s="3"/>
      <c r="I11" s="3"/>
      <c r="J11" s="3"/>
      <c r="K11" s="3"/>
      <c r="L11" s="3"/>
      <c r="M11" s="18"/>
    </row>
    <row r="12" spans="1:85" ht="117" customHeight="1" x14ac:dyDescent="0.25">
      <c r="A12" s="77"/>
      <c r="B12" s="98" t="s">
        <v>12</v>
      </c>
      <c r="C12" s="109" t="s">
        <v>142</v>
      </c>
      <c r="D12" s="70" t="s">
        <v>167</v>
      </c>
      <c r="E12" s="100" t="s">
        <v>166</v>
      </c>
      <c r="F12" s="69" t="s">
        <v>13</v>
      </c>
      <c r="G12" s="100" t="s">
        <v>143</v>
      </c>
      <c r="H12" s="3"/>
      <c r="I12" s="3"/>
      <c r="J12" s="3"/>
      <c r="K12" s="3"/>
      <c r="L12" s="21"/>
      <c r="M12" s="18"/>
    </row>
    <row r="13" spans="1:85" ht="79.5" customHeight="1" x14ac:dyDescent="0.25">
      <c r="A13" s="77"/>
      <c r="B13" s="98"/>
      <c r="C13" s="111"/>
      <c r="D13" s="70" t="s">
        <v>144</v>
      </c>
      <c r="E13" s="100"/>
      <c r="F13" s="69" t="s">
        <v>145</v>
      </c>
      <c r="G13" s="100"/>
      <c r="H13" s="3"/>
      <c r="I13" s="3"/>
      <c r="J13" s="3"/>
      <c r="K13" s="3"/>
      <c r="L13" s="21"/>
      <c r="M13" s="18"/>
    </row>
    <row r="14" spans="1:85" ht="73.5" customHeight="1" x14ac:dyDescent="0.25">
      <c r="A14" s="102" t="s">
        <v>111</v>
      </c>
      <c r="B14" s="98" t="s">
        <v>140</v>
      </c>
      <c r="C14" s="117" t="s">
        <v>16</v>
      </c>
      <c r="D14" s="1" t="s">
        <v>17</v>
      </c>
      <c r="E14" s="100" t="s">
        <v>166</v>
      </c>
      <c r="F14" s="100" t="s">
        <v>14</v>
      </c>
      <c r="G14" s="100" t="s">
        <v>19</v>
      </c>
      <c r="H14" s="122">
        <f>I14+J14+K14+L14</f>
        <v>1</v>
      </c>
      <c r="I14" s="122">
        <v>1</v>
      </c>
      <c r="J14" s="122">
        <v>0</v>
      </c>
      <c r="K14" s="122">
        <v>0</v>
      </c>
      <c r="L14" s="120">
        <v>0</v>
      </c>
      <c r="M14" s="100" t="s">
        <v>121</v>
      </c>
    </row>
    <row r="15" spans="1:85" ht="65.25" customHeight="1" x14ac:dyDescent="0.25">
      <c r="A15" s="102"/>
      <c r="B15" s="98"/>
      <c r="C15" s="117"/>
      <c r="D15" s="1" t="s">
        <v>18</v>
      </c>
      <c r="E15" s="100"/>
      <c r="F15" s="100"/>
      <c r="G15" s="100"/>
      <c r="H15" s="100"/>
      <c r="I15" s="122"/>
      <c r="J15" s="122"/>
      <c r="K15" s="122"/>
      <c r="L15" s="121"/>
      <c r="M15" s="100"/>
    </row>
    <row r="16" spans="1:85" ht="299.25" customHeight="1" x14ac:dyDescent="0.25">
      <c r="A16" s="6" t="s">
        <v>111</v>
      </c>
      <c r="B16" s="54" t="s">
        <v>15</v>
      </c>
      <c r="C16" s="1" t="s">
        <v>20</v>
      </c>
      <c r="D16" s="1" t="s">
        <v>21</v>
      </c>
      <c r="E16" s="78" t="s">
        <v>166</v>
      </c>
      <c r="F16" s="4" t="s">
        <v>14</v>
      </c>
      <c r="G16" s="4" t="s">
        <v>19</v>
      </c>
      <c r="H16" s="61">
        <f>I16+J16+K16+L16</f>
        <v>0.434</v>
      </c>
      <c r="I16" s="8">
        <v>0.434</v>
      </c>
      <c r="J16" s="8">
        <v>0</v>
      </c>
      <c r="K16" s="8">
        <v>0</v>
      </c>
      <c r="L16" s="61">
        <v>0</v>
      </c>
      <c r="M16" s="57" t="s">
        <v>122</v>
      </c>
    </row>
    <row r="17" spans="1:85" ht="78.75" customHeight="1" x14ac:dyDescent="0.25">
      <c r="A17" s="3"/>
      <c r="B17" s="103" t="s">
        <v>151</v>
      </c>
      <c r="C17" s="106" t="s">
        <v>23</v>
      </c>
      <c r="D17" s="67" t="s">
        <v>24</v>
      </c>
      <c r="E17" s="109" t="s">
        <v>166</v>
      </c>
      <c r="F17" s="109" t="s">
        <v>13</v>
      </c>
      <c r="G17" s="109" t="s">
        <v>22</v>
      </c>
      <c r="H17" s="65">
        <f>I17+J17+K17</f>
        <v>0</v>
      </c>
      <c r="I17" s="65"/>
      <c r="J17" s="65"/>
      <c r="K17" s="65"/>
      <c r="L17" s="58"/>
      <c r="M17" s="65"/>
    </row>
    <row r="18" spans="1:85" ht="43.5" customHeight="1" x14ac:dyDescent="0.25">
      <c r="A18" s="3"/>
      <c r="B18" s="104"/>
      <c r="C18" s="107"/>
      <c r="D18" s="75" t="s">
        <v>146</v>
      </c>
      <c r="E18" s="110"/>
      <c r="F18" s="110"/>
      <c r="G18" s="110"/>
      <c r="H18" s="76"/>
      <c r="I18" s="76"/>
      <c r="J18" s="76"/>
      <c r="K18" s="76"/>
      <c r="L18" s="70"/>
      <c r="M18" s="76"/>
    </row>
    <row r="19" spans="1:85" ht="47.25" x14ac:dyDescent="0.25">
      <c r="A19" s="9" t="s">
        <v>113</v>
      </c>
      <c r="B19" s="104"/>
      <c r="C19" s="107"/>
      <c r="D19" s="67" t="s">
        <v>25</v>
      </c>
      <c r="E19" s="110"/>
      <c r="F19" s="110"/>
      <c r="G19" s="110"/>
      <c r="H19" s="65"/>
      <c r="I19" s="65"/>
      <c r="J19" s="65"/>
      <c r="K19" s="65"/>
      <c r="L19" s="58"/>
      <c r="M19" s="65"/>
    </row>
    <row r="20" spans="1:85" ht="198" customHeight="1" x14ac:dyDescent="0.25">
      <c r="A20" s="9"/>
      <c r="B20" s="105"/>
      <c r="C20" s="108"/>
      <c r="D20" s="75" t="s">
        <v>147</v>
      </c>
      <c r="E20" s="110"/>
      <c r="F20" s="111"/>
      <c r="G20" s="111"/>
      <c r="H20" s="76"/>
      <c r="I20" s="76"/>
      <c r="J20" s="76"/>
      <c r="K20" s="76"/>
      <c r="L20" s="70"/>
      <c r="M20" s="76"/>
    </row>
    <row r="21" spans="1:85" ht="186.75" customHeight="1" x14ac:dyDescent="0.25">
      <c r="A21" s="6" t="s">
        <v>111</v>
      </c>
      <c r="B21" s="68" t="s">
        <v>152</v>
      </c>
      <c r="C21" s="67" t="s">
        <v>26</v>
      </c>
      <c r="D21" s="1"/>
      <c r="E21" s="79" t="s">
        <v>166</v>
      </c>
      <c r="F21" s="4" t="s">
        <v>14</v>
      </c>
      <c r="G21" s="4" t="s">
        <v>27</v>
      </c>
      <c r="H21" s="10">
        <f>I21+J21+K21</f>
        <v>0</v>
      </c>
      <c r="I21" s="58"/>
      <c r="J21" s="58"/>
      <c r="K21" s="58"/>
      <c r="L21" s="58"/>
      <c r="M21" s="57"/>
    </row>
    <row r="22" spans="1:85" ht="31.5" x14ac:dyDescent="0.25">
      <c r="A22" s="40"/>
      <c r="B22" s="87" t="s">
        <v>170</v>
      </c>
      <c r="C22" s="118" t="s">
        <v>28</v>
      </c>
      <c r="D22" s="118"/>
      <c r="E22" s="118"/>
      <c r="F22" s="118"/>
      <c r="G22" s="118"/>
      <c r="H22" s="3"/>
      <c r="I22" s="3"/>
      <c r="J22" s="3"/>
      <c r="K22" s="3"/>
      <c r="L22" s="3"/>
      <c r="M22" s="57"/>
    </row>
    <row r="23" spans="1:85" s="23" customFormat="1" ht="54.95" customHeight="1" x14ac:dyDescent="0.25">
      <c r="A23" s="41" t="s">
        <v>112</v>
      </c>
      <c r="B23" s="113" t="s">
        <v>131</v>
      </c>
      <c r="C23" s="113" t="s">
        <v>29</v>
      </c>
      <c r="D23" s="63" t="s">
        <v>30</v>
      </c>
      <c r="E23" s="112" t="s">
        <v>166</v>
      </c>
      <c r="F23" s="112"/>
      <c r="G23" s="112" t="s">
        <v>33</v>
      </c>
      <c r="H23" s="65">
        <f>I23+J23+K23</f>
        <v>0</v>
      </c>
      <c r="I23" s="37"/>
      <c r="J23" s="37">
        <v>0</v>
      </c>
      <c r="K23" s="37">
        <v>0</v>
      </c>
      <c r="L23" s="37"/>
      <c r="M23" s="65" t="s">
        <v>123</v>
      </c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</row>
    <row r="24" spans="1:85" s="22" customFormat="1" ht="106.5" customHeight="1" x14ac:dyDescent="0.25">
      <c r="A24" s="38" t="s">
        <v>111</v>
      </c>
      <c r="B24" s="113"/>
      <c r="C24" s="113"/>
      <c r="D24" s="63" t="s">
        <v>31</v>
      </c>
      <c r="E24" s="112"/>
      <c r="F24" s="112"/>
      <c r="G24" s="112"/>
      <c r="H24" s="65">
        <f t="shared" ref="H24" si="0">I24+J24+K24</f>
        <v>0</v>
      </c>
      <c r="I24" s="37"/>
      <c r="J24" s="37"/>
      <c r="K24" s="37"/>
      <c r="L24" s="37"/>
      <c r="M24" s="65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</row>
    <row r="25" spans="1:85" ht="83.25" customHeight="1" x14ac:dyDescent="0.25">
      <c r="A25" s="40"/>
      <c r="B25" s="113"/>
      <c r="C25" s="113"/>
      <c r="D25" s="63" t="s">
        <v>32</v>
      </c>
      <c r="E25" s="112"/>
      <c r="F25" s="112"/>
      <c r="G25" s="112"/>
      <c r="H25" s="61">
        <f>I25+J25+K25+L25</f>
        <v>190.3</v>
      </c>
      <c r="I25" s="61">
        <v>38.6</v>
      </c>
      <c r="J25" s="61">
        <v>46.9</v>
      </c>
      <c r="K25" s="61">
        <v>52.4</v>
      </c>
      <c r="L25" s="61">
        <f>K25</f>
        <v>52.4</v>
      </c>
      <c r="M25" s="57"/>
    </row>
    <row r="26" spans="1:85" ht="34.5" customHeight="1" x14ac:dyDescent="0.25">
      <c r="A26" s="3"/>
      <c r="B26" s="114" t="s">
        <v>34</v>
      </c>
      <c r="C26" s="115" t="s">
        <v>35</v>
      </c>
      <c r="D26" s="1" t="s">
        <v>36</v>
      </c>
      <c r="E26" s="123" t="s">
        <v>166</v>
      </c>
      <c r="F26" s="100"/>
      <c r="G26" s="100" t="s">
        <v>41</v>
      </c>
      <c r="H26" s="111">
        <f>I26+J26+K26</f>
        <v>0</v>
      </c>
      <c r="I26" s="119"/>
      <c r="J26" s="119"/>
      <c r="K26" s="119"/>
      <c r="L26" s="60"/>
      <c r="M26" s="111"/>
    </row>
    <row r="27" spans="1:85" ht="59.25" customHeight="1" x14ac:dyDescent="0.25">
      <c r="A27" s="6" t="s">
        <v>113</v>
      </c>
      <c r="B27" s="114"/>
      <c r="C27" s="115"/>
      <c r="D27" s="1" t="s">
        <v>37</v>
      </c>
      <c r="E27" s="123"/>
      <c r="F27" s="100"/>
      <c r="G27" s="100"/>
      <c r="H27" s="100"/>
      <c r="I27" s="117"/>
      <c r="J27" s="117"/>
      <c r="K27" s="117"/>
      <c r="L27" s="58"/>
      <c r="M27" s="100"/>
    </row>
    <row r="28" spans="1:85" ht="34.5" customHeight="1" x14ac:dyDescent="0.25">
      <c r="A28" s="12"/>
      <c r="B28" s="114"/>
      <c r="C28" s="115"/>
      <c r="D28" s="1" t="s">
        <v>38</v>
      </c>
      <c r="E28" s="123"/>
      <c r="F28" s="100"/>
      <c r="G28" s="100"/>
      <c r="H28" s="100"/>
      <c r="I28" s="117"/>
      <c r="J28" s="117"/>
      <c r="K28" s="117"/>
      <c r="L28" s="58"/>
      <c r="M28" s="100"/>
    </row>
    <row r="29" spans="1:85" ht="102.2" customHeight="1" x14ac:dyDescent="0.25">
      <c r="A29" s="6" t="s">
        <v>114</v>
      </c>
      <c r="B29" s="114"/>
      <c r="C29" s="115"/>
      <c r="D29" s="1" t="s">
        <v>39</v>
      </c>
      <c r="E29" s="123"/>
      <c r="F29" s="100"/>
      <c r="G29" s="100"/>
      <c r="H29" s="100"/>
      <c r="I29" s="117"/>
      <c r="J29" s="117"/>
      <c r="K29" s="117"/>
      <c r="L29" s="58"/>
      <c r="M29" s="100"/>
    </row>
    <row r="30" spans="1:85" ht="50.25" customHeight="1" x14ac:dyDescent="0.25">
      <c r="A30" s="3"/>
      <c r="B30" s="114"/>
      <c r="C30" s="115"/>
      <c r="D30" s="1" t="s">
        <v>40</v>
      </c>
      <c r="E30" s="123"/>
      <c r="F30" s="100"/>
      <c r="G30" s="100"/>
      <c r="H30" s="100"/>
      <c r="I30" s="117"/>
      <c r="J30" s="117"/>
      <c r="K30" s="117"/>
      <c r="L30" s="58"/>
      <c r="M30" s="100"/>
    </row>
    <row r="31" spans="1:85" ht="267.75" x14ac:dyDescent="0.25">
      <c r="A31" s="3"/>
      <c r="B31" s="74" t="s">
        <v>153</v>
      </c>
      <c r="C31" s="72" t="s">
        <v>148</v>
      </c>
      <c r="D31" s="72" t="s">
        <v>43</v>
      </c>
      <c r="E31" s="80" t="s">
        <v>166</v>
      </c>
      <c r="F31" s="71"/>
      <c r="G31" s="71" t="s">
        <v>149</v>
      </c>
      <c r="H31" s="69"/>
      <c r="I31" s="70"/>
      <c r="J31" s="70"/>
      <c r="K31" s="70"/>
      <c r="L31" s="70"/>
      <c r="M31" s="69"/>
    </row>
    <row r="32" spans="1:85" ht="173.25" x14ac:dyDescent="0.25">
      <c r="A32" s="3"/>
      <c r="B32" s="74" t="s">
        <v>154</v>
      </c>
      <c r="C32" s="74" t="s">
        <v>150</v>
      </c>
      <c r="D32" s="74" t="s">
        <v>43</v>
      </c>
      <c r="E32" s="83" t="s">
        <v>166</v>
      </c>
      <c r="F32" s="73" t="s">
        <v>14</v>
      </c>
      <c r="G32" s="73" t="s">
        <v>149</v>
      </c>
      <c r="H32" s="69"/>
      <c r="I32" s="70"/>
      <c r="J32" s="70"/>
      <c r="K32" s="70"/>
      <c r="L32" s="70"/>
      <c r="M32" s="69"/>
    </row>
    <row r="33" spans="1:85" ht="24" customHeight="1" x14ac:dyDescent="0.25">
      <c r="A33" s="33"/>
      <c r="B33" s="85" t="s">
        <v>141</v>
      </c>
      <c r="C33" s="96" t="s">
        <v>44</v>
      </c>
      <c r="D33" s="96"/>
      <c r="E33" s="96"/>
      <c r="F33" s="96"/>
      <c r="G33" s="96"/>
      <c r="H33" s="3"/>
      <c r="I33" s="3"/>
      <c r="J33" s="3"/>
      <c r="K33" s="3"/>
      <c r="L33" s="3"/>
      <c r="M33" s="4"/>
    </row>
    <row r="34" spans="1:85" ht="120" x14ac:dyDescent="0.25">
      <c r="A34" s="6" t="s">
        <v>115</v>
      </c>
      <c r="B34" s="54" t="s">
        <v>45</v>
      </c>
      <c r="C34" s="13" t="s">
        <v>47</v>
      </c>
      <c r="D34" s="14" t="s">
        <v>48</v>
      </c>
      <c r="E34" s="80" t="s">
        <v>166</v>
      </c>
      <c r="F34" s="4" t="s">
        <v>13</v>
      </c>
      <c r="G34" s="19" t="s">
        <v>42</v>
      </c>
      <c r="H34" s="4">
        <f>I34+J34+K34</f>
        <v>0</v>
      </c>
      <c r="I34" s="1"/>
      <c r="J34" s="1"/>
      <c r="K34" s="1"/>
      <c r="L34" s="58"/>
      <c r="M34" s="4"/>
    </row>
    <row r="35" spans="1:85" ht="120.75" customHeight="1" x14ac:dyDescent="0.25">
      <c r="A35" s="6" t="s">
        <v>116</v>
      </c>
      <c r="B35" s="54" t="s">
        <v>46</v>
      </c>
      <c r="C35" s="1" t="s">
        <v>49</v>
      </c>
      <c r="D35" s="14" t="s">
        <v>50</v>
      </c>
      <c r="E35" s="80" t="s">
        <v>166</v>
      </c>
      <c r="F35" s="4" t="s">
        <v>13</v>
      </c>
      <c r="G35" s="19" t="s">
        <v>42</v>
      </c>
      <c r="H35" s="4">
        <f>I35+J35+K35</f>
        <v>0</v>
      </c>
      <c r="I35" s="1"/>
      <c r="J35" s="1"/>
      <c r="K35" s="1"/>
      <c r="L35" s="58"/>
      <c r="M35" s="4"/>
    </row>
    <row r="36" spans="1:85" ht="110.25" x14ac:dyDescent="0.25">
      <c r="A36" s="6" t="s">
        <v>116</v>
      </c>
      <c r="B36" s="54" t="s">
        <v>155</v>
      </c>
      <c r="C36" s="52" t="s">
        <v>51</v>
      </c>
      <c r="D36" s="52" t="s">
        <v>43</v>
      </c>
      <c r="E36" s="78" t="s">
        <v>166</v>
      </c>
      <c r="F36" s="4" t="s">
        <v>14</v>
      </c>
      <c r="G36" s="4" t="s">
        <v>52</v>
      </c>
      <c r="H36" s="4">
        <f>I36+J36+K36</f>
        <v>0</v>
      </c>
      <c r="I36" s="1"/>
      <c r="J36" s="1"/>
      <c r="K36" s="1"/>
      <c r="L36" s="58"/>
      <c r="M36" s="4"/>
    </row>
    <row r="37" spans="1:85" s="36" customFormat="1" ht="24.75" customHeight="1" x14ac:dyDescent="0.25">
      <c r="A37" s="46"/>
      <c r="B37" s="54"/>
      <c r="C37" s="96" t="s">
        <v>53</v>
      </c>
      <c r="D37" s="96"/>
      <c r="E37" s="96"/>
      <c r="F37" s="96"/>
      <c r="G37" s="96"/>
      <c r="H37" s="93">
        <f>SUM(H14:H36)</f>
        <v>191.73400000000001</v>
      </c>
      <c r="I37" s="93">
        <f>SUM(I14:I36)</f>
        <v>40.033999999999999</v>
      </c>
      <c r="J37" s="93">
        <f>SUM(J14:J36)</f>
        <v>46.9</v>
      </c>
      <c r="K37" s="93">
        <f>SUM(K14:K36)</f>
        <v>52.4</v>
      </c>
      <c r="L37" s="93">
        <v>52.4</v>
      </c>
      <c r="M37" s="89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</row>
    <row r="38" spans="1:85" s="45" customFormat="1" ht="30.75" customHeight="1" x14ac:dyDescent="0.25">
      <c r="A38" s="42"/>
      <c r="B38" s="53" t="s">
        <v>130</v>
      </c>
      <c r="C38" s="84" t="s">
        <v>54</v>
      </c>
      <c r="D38" s="43"/>
      <c r="E38" s="86"/>
      <c r="F38" s="43"/>
      <c r="G38" s="43"/>
      <c r="H38" s="42"/>
      <c r="I38" s="42"/>
      <c r="J38" s="42"/>
      <c r="K38" s="42"/>
      <c r="L38" s="42"/>
      <c r="M38" s="44"/>
    </row>
    <row r="39" spans="1:85" s="45" customFormat="1" ht="31.5" x14ac:dyDescent="0.25">
      <c r="A39" s="42"/>
      <c r="B39" s="53" t="s">
        <v>128</v>
      </c>
      <c r="C39" s="97" t="s">
        <v>55</v>
      </c>
      <c r="D39" s="97"/>
      <c r="E39" s="97"/>
      <c r="F39" s="97"/>
      <c r="G39" s="97"/>
      <c r="H39" s="42"/>
      <c r="I39" s="42"/>
      <c r="J39" s="42"/>
      <c r="K39" s="42"/>
      <c r="L39" s="42"/>
      <c r="M39" s="44"/>
    </row>
    <row r="40" spans="1:85" s="28" customFormat="1" ht="135.75" customHeight="1" x14ac:dyDescent="0.25">
      <c r="A40" s="33"/>
      <c r="B40" s="54" t="s">
        <v>56</v>
      </c>
      <c r="C40" s="88" t="s">
        <v>57</v>
      </c>
      <c r="D40" s="88" t="s">
        <v>58</v>
      </c>
      <c r="E40" s="89"/>
      <c r="F40" s="89"/>
      <c r="G40" s="89" t="s">
        <v>59</v>
      </c>
      <c r="H40" s="47">
        <f t="shared" ref="H40:H46" si="1">I40+J40+K40</f>
        <v>195.48600000000002</v>
      </c>
      <c r="I40" s="47">
        <v>65.162000000000006</v>
      </c>
      <c r="J40" s="47">
        <f>I40</f>
        <v>65.162000000000006</v>
      </c>
      <c r="K40" s="47">
        <f>J40</f>
        <v>65.162000000000006</v>
      </c>
      <c r="L40" s="47">
        <v>0</v>
      </c>
      <c r="M40" s="26" t="s">
        <v>124</v>
      </c>
    </row>
    <row r="41" spans="1:85" ht="217.5" customHeight="1" x14ac:dyDescent="0.25">
      <c r="A41" s="6" t="s">
        <v>113</v>
      </c>
      <c r="B41" s="54" t="s">
        <v>156</v>
      </c>
      <c r="C41" s="1" t="s">
        <v>61</v>
      </c>
      <c r="D41" s="1" t="s">
        <v>62</v>
      </c>
      <c r="E41" s="78"/>
      <c r="F41" s="4"/>
      <c r="G41" s="4" t="s">
        <v>63</v>
      </c>
      <c r="H41" s="4">
        <f t="shared" si="1"/>
        <v>0</v>
      </c>
      <c r="I41" s="1"/>
      <c r="J41" s="1"/>
      <c r="K41" s="1"/>
      <c r="L41" s="58"/>
      <c r="M41" s="4"/>
    </row>
    <row r="42" spans="1:85" s="28" customFormat="1" ht="156.75" customHeight="1" x14ac:dyDescent="0.25">
      <c r="A42" s="24" t="s">
        <v>117</v>
      </c>
      <c r="B42" s="54" t="s">
        <v>60</v>
      </c>
      <c r="C42" s="25" t="s">
        <v>64</v>
      </c>
      <c r="D42" s="25" t="s">
        <v>65</v>
      </c>
      <c r="E42" s="82"/>
      <c r="F42" s="26"/>
      <c r="G42" s="26" t="s">
        <v>63</v>
      </c>
      <c r="H42" s="26">
        <f t="shared" si="1"/>
        <v>0</v>
      </c>
      <c r="I42" s="25"/>
      <c r="J42" s="25"/>
      <c r="K42" s="25"/>
      <c r="L42" s="64"/>
      <c r="M42" s="26"/>
    </row>
    <row r="43" spans="1:85" s="39" customFormat="1" ht="118.5" customHeight="1" x14ac:dyDescent="0.25">
      <c r="A43" s="38" t="s">
        <v>118</v>
      </c>
      <c r="B43" s="55" t="s">
        <v>157</v>
      </c>
      <c r="C43" s="34" t="s">
        <v>66</v>
      </c>
      <c r="D43" s="34" t="s">
        <v>67</v>
      </c>
      <c r="E43" s="83"/>
      <c r="F43" s="27"/>
      <c r="G43" s="27" t="s">
        <v>63</v>
      </c>
      <c r="H43" s="27">
        <f t="shared" si="1"/>
        <v>0</v>
      </c>
      <c r="I43" s="34"/>
      <c r="J43" s="34"/>
      <c r="K43" s="34"/>
      <c r="L43" s="63"/>
      <c r="M43" s="27"/>
    </row>
    <row r="44" spans="1:85" s="29" customFormat="1" ht="220.5" x14ac:dyDescent="0.25">
      <c r="A44" s="32"/>
      <c r="B44" s="55" t="s">
        <v>125</v>
      </c>
      <c r="C44" s="30" t="s">
        <v>68</v>
      </c>
      <c r="D44" s="30" t="s">
        <v>69</v>
      </c>
      <c r="E44" s="80"/>
      <c r="F44" s="31"/>
      <c r="G44" s="31" t="s">
        <v>63</v>
      </c>
      <c r="H44" s="31">
        <f t="shared" si="1"/>
        <v>0</v>
      </c>
      <c r="I44" s="30"/>
      <c r="J44" s="30"/>
      <c r="K44" s="30"/>
      <c r="L44" s="59"/>
      <c r="M44" s="31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</row>
    <row r="45" spans="1:85" ht="126" x14ac:dyDescent="0.25">
      <c r="A45" s="3"/>
      <c r="B45" s="54" t="s">
        <v>158</v>
      </c>
      <c r="C45" s="1" t="s">
        <v>70</v>
      </c>
      <c r="D45" s="1" t="s">
        <v>71</v>
      </c>
      <c r="E45" s="78"/>
      <c r="F45" s="4"/>
      <c r="G45" s="4" t="s">
        <v>63</v>
      </c>
      <c r="H45" s="4">
        <f t="shared" si="1"/>
        <v>0</v>
      </c>
      <c r="I45" s="1"/>
      <c r="J45" s="1"/>
      <c r="K45" s="1"/>
      <c r="L45" s="58"/>
      <c r="M45" s="4"/>
    </row>
    <row r="46" spans="1:85" ht="96" customHeight="1" x14ac:dyDescent="0.25">
      <c r="A46" s="6" t="s">
        <v>119</v>
      </c>
      <c r="B46" s="54" t="s">
        <v>159</v>
      </c>
      <c r="C46" s="1" t="s">
        <v>72</v>
      </c>
      <c r="D46" s="1" t="s">
        <v>73</v>
      </c>
      <c r="E46" s="78"/>
      <c r="F46" s="4"/>
      <c r="G46" s="4" t="s">
        <v>63</v>
      </c>
      <c r="H46" s="4">
        <f t="shared" si="1"/>
        <v>0</v>
      </c>
      <c r="I46" s="1"/>
      <c r="J46" s="1"/>
      <c r="K46" s="1"/>
      <c r="L46" s="58"/>
      <c r="M46" s="4"/>
    </row>
    <row r="47" spans="1:85" ht="31.5" x14ac:dyDescent="0.25">
      <c r="A47" s="33"/>
      <c r="B47" s="81" t="s">
        <v>161</v>
      </c>
      <c r="C47" s="96" t="s">
        <v>74</v>
      </c>
      <c r="D47" s="96"/>
      <c r="E47" s="96"/>
      <c r="F47" s="96"/>
      <c r="G47" s="96"/>
      <c r="H47" s="3"/>
      <c r="I47" s="3"/>
      <c r="J47" s="3"/>
      <c r="K47" s="3"/>
      <c r="L47" s="3"/>
      <c r="M47" s="18"/>
    </row>
    <row r="48" spans="1:85" s="28" customFormat="1" ht="156.75" customHeight="1" x14ac:dyDescent="0.25">
      <c r="A48" s="33"/>
      <c r="B48" s="54" t="s">
        <v>160</v>
      </c>
      <c r="C48" s="88" t="s">
        <v>75</v>
      </c>
      <c r="D48" s="88" t="s">
        <v>76</v>
      </c>
      <c r="E48" s="89"/>
      <c r="F48" s="89"/>
      <c r="G48" s="89" t="s">
        <v>63</v>
      </c>
      <c r="H48" s="89">
        <f>I48+J48+K48</f>
        <v>0</v>
      </c>
      <c r="I48" s="88"/>
      <c r="J48" s="88"/>
      <c r="K48" s="49"/>
      <c r="L48" s="49"/>
      <c r="M48" s="89"/>
    </row>
    <row r="49" spans="1:85" s="45" customFormat="1" ht="31.5" x14ac:dyDescent="0.25">
      <c r="A49" s="42"/>
      <c r="B49" s="53" t="s">
        <v>126</v>
      </c>
      <c r="C49" s="97" t="s">
        <v>77</v>
      </c>
      <c r="D49" s="97"/>
      <c r="E49" s="97"/>
      <c r="F49" s="97"/>
      <c r="G49" s="97"/>
      <c r="H49" s="42"/>
      <c r="I49" s="42"/>
      <c r="J49" s="42"/>
      <c r="K49" s="42"/>
      <c r="L49" s="42"/>
      <c r="M49" s="44"/>
    </row>
    <row r="50" spans="1:85" s="28" customFormat="1" ht="78.75" x14ac:dyDescent="0.25">
      <c r="A50" s="33"/>
      <c r="B50" s="54" t="s">
        <v>78</v>
      </c>
      <c r="C50" s="25" t="s">
        <v>79</v>
      </c>
      <c r="D50" s="25" t="s">
        <v>80</v>
      </c>
      <c r="E50" s="82"/>
      <c r="F50" s="26"/>
      <c r="G50" s="26" t="s">
        <v>63</v>
      </c>
      <c r="H50" s="26">
        <f t="shared" ref="H50:H54" si="2">I50+J50+K50</f>
        <v>0</v>
      </c>
      <c r="I50" s="25"/>
      <c r="J50" s="25"/>
      <c r="K50" s="25"/>
      <c r="L50" s="64"/>
      <c r="M50" s="26"/>
    </row>
    <row r="51" spans="1:85" s="28" customFormat="1" ht="150" customHeight="1" x14ac:dyDescent="0.25">
      <c r="A51" s="33"/>
      <c r="B51" s="54" t="s">
        <v>81</v>
      </c>
      <c r="C51" s="88" t="s">
        <v>134</v>
      </c>
      <c r="D51" s="88" t="s">
        <v>135</v>
      </c>
      <c r="E51" s="89"/>
      <c r="F51" s="89"/>
      <c r="G51" s="89" t="s">
        <v>63</v>
      </c>
      <c r="H51" s="26">
        <f t="shared" si="2"/>
        <v>0</v>
      </c>
      <c r="I51" s="25"/>
      <c r="J51" s="25"/>
      <c r="K51" s="25"/>
      <c r="L51" s="64"/>
      <c r="M51" s="26"/>
    </row>
    <row r="52" spans="1:85" s="50" customFormat="1" ht="207.75" customHeight="1" x14ac:dyDescent="0.25">
      <c r="A52" s="27" t="s">
        <v>127</v>
      </c>
      <c r="B52" s="56" t="s">
        <v>136</v>
      </c>
      <c r="C52" s="74" t="s">
        <v>82</v>
      </c>
      <c r="D52" s="27" t="s">
        <v>83</v>
      </c>
      <c r="E52" s="83"/>
      <c r="F52" s="27"/>
      <c r="G52" s="27" t="s">
        <v>63</v>
      </c>
      <c r="H52" s="27">
        <f t="shared" si="2"/>
        <v>0</v>
      </c>
      <c r="I52" s="27"/>
      <c r="J52" s="27"/>
      <c r="K52" s="27"/>
      <c r="L52" s="62"/>
      <c r="M52" s="48"/>
    </row>
    <row r="53" spans="1:85" ht="131.25" customHeight="1" x14ac:dyDescent="0.25">
      <c r="A53" s="9" t="s">
        <v>113</v>
      </c>
      <c r="B53" s="54" t="s">
        <v>137</v>
      </c>
      <c r="C53" s="1" t="s">
        <v>85</v>
      </c>
      <c r="D53" s="1" t="s">
        <v>86</v>
      </c>
      <c r="E53" s="78"/>
      <c r="F53" s="4"/>
      <c r="G53" s="4" t="s">
        <v>63</v>
      </c>
      <c r="H53" s="4">
        <f t="shared" si="2"/>
        <v>0</v>
      </c>
      <c r="I53" s="1"/>
      <c r="J53" s="1"/>
      <c r="K53" s="1"/>
      <c r="L53" s="58"/>
      <c r="M53" s="4"/>
    </row>
    <row r="54" spans="1:85" ht="114" customHeight="1" x14ac:dyDescent="0.25">
      <c r="A54" s="6" t="s">
        <v>120</v>
      </c>
      <c r="B54" s="54" t="s">
        <v>84</v>
      </c>
      <c r="C54" s="1" t="s">
        <v>87</v>
      </c>
      <c r="D54" s="1" t="s">
        <v>88</v>
      </c>
      <c r="E54" s="78"/>
      <c r="F54" s="4"/>
      <c r="G54" s="4" t="s">
        <v>63</v>
      </c>
      <c r="H54" s="4">
        <f t="shared" si="2"/>
        <v>0</v>
      </c>
      <c r="I54" s="1"/>
      <c r="J54" s="1"/>
      <c r="K54" s="1"/>
      <c r="L54" s="58"/>
      <c r="M54" s="4"/>
    </row>
    <row r="55" spans="1:85" s="45" customFormat="1" ht="31.5" hidden="1" x14ac:dyDescent="0.25">
      <c r="A55" s="42"/>
      <c r="B55" s="53" t="s">
        <v>129</v>
      </c>
      <c r="C55" s="97" t="s">
        <v>89</v>
      </c>
      <c r="D55" s="97"/>
      <c r="E55" s="97"/>
      <c r="F55" s="97"/>
      <c r="G55" s="97"/>
      <c r="H55" s="42"/>
      <c r="I55" s="42"/>
      <c r="J55" s="42"/>
      <c r="K55" s="42"/>
      <c r="L55" s="42"/>
      <c r="M55" s="44"/>
    </row>
    <row r="56" spans="1:85" s="28" customFormat="1" ht="31.5" x14ac:dyDescent="0.25">
      <c r="A56" s="33"/>
      <c r="B56" s="81" t="s">
        <v>129</v>
      </c>
      <c r="C56" s="97" t="s">
        <v>90</v>
      </c>
      <c r="D56" s="97"/>
      <c r="E56" s="97"/>
      <c r="F56" s="97"/>
      <c r="G56" s="97"/>
      <c r="H56" s="33"/>
      <c r="I56" s="33"/>
      <c r="J56" s="33"/>
      <c r="K56" s="33"/>
      <c r="L56" s="33"/>
      <c r="M56" s="51"/>
    </row>
    <row r="57" spans="1:85" ht="127.5" customHeight="1" x14ac:dyDescent="0.25">
      <c r="A57" s="3"/>
      <c r="B57" s="98" t="s">
        <v>162</v>
      </c>
      <c r="C57" s="15" t="s">
        <v>91</v>
      </c>
      <c r="D57" s="99" t="s">
        <v>93</v>
      </c>
      <c r="E57" s="100"/>
      <c r="F57" s="100"/>
      <c r="G57" s="100" t="s">
        <v>94</v>
      </c>
      <c r="H57" s="100">
        <v>0</v>
      </c>
      <c r="I57" s="117"/>
      <c r="J57" s="117"/>
      <c r="K57" s="117"/>
      <c r="L57" s="58"/>
      <c r="M57" s="100"/>
    </row>
    <row r="58" spans="1:85" ht="123.75" customHeight="1" x14ac:dyDescent="0.25">
      <c r="A58" s="3"/>
      <c r="B58" s="98"/>
      <c r="C58" s="15" t="s">
        <v>92</v>
      </c>
      <c r="D58" s="99"/>
      <c r="E58" s="100"/>
      <c r="F58" s="100"/>
      <c r="G58" s="100"/>
      <c r="H58" s="100"/>
      <c r="I58" s="117"/>
      <c r="J58" s="117"/>
      <c r="K58" s="117"/>
      <c r="L58" s="58"/>
      <c r="M58" s="100"/>
    </row>
    <row r="59" spans="1:85" ht="156" customHeight="1" x14ac:dyDescent="0.25">
      <c r="A59" s="3"/>
      <c r="B59" s="54" t="s">
        <v>163</v>
      </c>
      <c r="C59" s="92" t="s">
        <v>132</v>
      </c>
      <c r="D59" s="92" t="s">
        <v>133</v>
      </c>
      <c r="E59" s="89"/>
      <c r="F59" s="89"/>
      <c r="G59" s="89" t="s">
        <v>95</v>
      </c>
      <c r="H59" s="4">
        <f>I59+J59+K59</f>
        <v>0</v>
      </c>
      <c r="I59" s="1"/>
      <c r="J59" s="1"/>
      <c r="K59" s="1"/>
      <c r="L59" s="58"/>
      <c r="M59" s="4"/>
    </row>
    <row r="60" spans="1:85" ht="94.7" customHeight="1" x14ac:dyDescent="0.25">
      <c r="A60" s="3"/>
      <c r="B60" s="54" t="s">
        <v>164</v>
      </c>
      <c r="C60" s="7" t="s">
        <v>96</v>
      </c>
      <c r="D60" s="1" t="s">
        <v>97</v>
      </c>
      <c r="E60" s="78"/>
      <c r="F60" s="4"/>
      <c r="G60" s="4" t="s">
        <v>63</v>
      </c>
      <c r="H60" s="4">
        <f>I60+J60+K60</f>
        <v>0</v>
      </c>
      <c r="I60" s="1"/>
      <c r="J60" s="1"/>
      <c r="K60" s="1"/>
      <c r="L60" s="58"/>
      <c r="M60" s="4"/>
    </row>
    <row r="61" spans="1:85" s="36" customFormat="1" ht="28.5" customHeight="1" x14ac:dyDescent="0.25">
      <c r="A61" s="35"/>
      <c r="B61" s="54"/>
      <c r="C61" s="96" t="s">
        <v>98</v>
      </c>
      <c r="D61" s="96"/>
      <c r="E61" s="96"/>
      <c r="F61" s="96"/>
      <c r="G61" s="96"/>
      <c r="H61" s="47">
        <f>SUM(H40:H60)</f>
        <v>195.48600000000002</v>
      </c>
      <c r="I61" s="47">
        <v>65.162000000000006</v>
      </c>
      <c r="J61" s="47">
        <v>65.162000000000006</v>
      </c>
      <c r="K61" s="47">
        <v>65.162000000000006</v>
      </c>
      <c r="L61" s="47">
        <v>0</v>
      </c>
      <c r="M61" s="89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  <c r="CE61" s="91"/>
      <c r="CF61" s="91"/>
      <c r="CG61" s="91"/>
    </row>
    <row r="62" spans="1:85" ht="24" customHeight="1" x14ac:dyDescent="0.25">
      <c r="A62" s="11"/>
      <c r="B62" s="81" t="s">
        <v>165</v>
      </c>
      <c r="C62" s="96" t="s">
        <v>99</v>
      </c>
      <c r="D62" s="96"/>
      <c r="E62" s="96"/>
      <c r="F62" s="96"/>
      <c r="G62" s="96"/>
      <c r="H62" s="3"/>
      <c r="I62" s="3"/>
      <c r="J62" s="3"/>
      <c r="K62" s="3"/>
      <c r="L62" s="3"/>
      <c r="M62" s="17"/>
    </row>
    <row r="63" spans="1:85" ht="103.7" customHeight="1" x14ac:dyDescent="0.25">
      <c r="A63" s="3"/>
      <c r="B63" s="82" t="s">
        <v>100</v>
      </c>
      <c r="C63" s="20" t="s">
        <v>101</v>
      </c>
      <c r="D63" s="1" t="s">
        <v>102</v>
      </c>
      <c r="E63" s="78"/>
      <c r="F63" s="4" t="s">
        <v>14</v>
      </c>
      <c r="G63" s="4" t="s">
        <v>103</v>
      </c>
      <c r="H63" s="4">
        <f>I63+J63+K63</f>
        <v>0</v>
      </c>
      <c r="I63" s="1"/>
      <c r="J63" s="1"/>
      <c r="K63" s="1"/>
      <c r="L63" s="58"/>
      <c r="M63" s="4"/>
    </row>
    <row r="64" spans="1:85" ht="57" customHeight="1" x14ac:dyDescent="0.25">
      <c r="A64" s="3"/>
      <c r="B64" s="54" t="s">
        <v>104</v>
      </c>
      <c r="C64" s="7" t="s">
        <v>105</v>
      </c>
      <c r="D64" s="1" t="s">
        <v>106</v>
      </c>
      <c r="E64" s="78"/>
      <c r="F64" s="4" t="s">
        <v>14</v>
      </c>
      <c r="G64" s="4" t="s">
        <v>107</v>
      </c>
      <c r="H64" s="4">
        <f>I64+J64+K64</f>
        <v>0</v>
      </c>
      <c r="I64" s="1"/>
      <c r="J64" s="1"/>
      <c r="K64" s="1"/>
      <c r="L64" s="58"/>
      <c r="M64" s="4"/>
    </row>
    <row r="65" spans="1:13" ht="34.5" customHeight="1" x14ac:dyDescent="0.25">
      <c r="A65" s="3"/>
      <c r="B65" s="54"/>
      <c r="C65" s="96" t="s">
        <v>108</v>
      </c>
      <c r="D65" s="96"/>
      <c r="E65" s="96"/>
      <c r="F65" s="96"/>
      <c r="G65" s="96"/>
      <c r="H65" s="89">
        <f>SUM(H63:H64)</f>
        <v>0</v>
      </c>
      <c r="I65" s="88"/>
      <c r="J65" s="88"/>
      <c r="K65" s="88"/>
      <c r="L65" s="88"/>
      <c r="M65" s="89"/>
    </row>
    <row r="66" spans="1:13" x14ac:dyDescent="0.25">
      <c r="C66" t="s">
        <v>171</v>
      </c>
    </row>
  </sheetData>
  <mergeCells count="71">
    <mergeCell ref="C39:G39"/>
    <mergeCell ref="K3:M3"/>
    <mergeCell ref="B12:B13"/>
    <mergeCell ref="C12:C13"/>
    <mergeCell ref="E12:E13"/>
    <mergeCell ref="G12:G13"/>
    <mergeCell ref="F7:F8"/>
    <mergeCell ref="G7:G8"/>
    <mergeCell ref="M7:M8"/>
    <mergeCell ref="H7:L7"/>
    <mergeCell ref="B5:M5"/>
    <mergeCell ref="K4:M4"/>
    <mergeCell ref="M57:M58"/>
    <mergeCell ref="M14:M15"/>
    <mergeCell ref="H26:H30"/>
    <mergeCell ref="I26:I30"/>
    <mergeCell ref="J26:J30"/>
    <mergeCell ref="K26:K30"/>
    <mergeCell ref="M26:M30"/>
    <mergeCell ref="L14:L15"/>
    <mergeCell ref="H14:H15"/>
    <mergeCell ref="I14:I15"/>
    <mergeCell ref="J14:J15"/>
    <mergeCell ref="K14:K15"/>
    <mergeCell ref="H57:H58"/>
    <mergeCell ref="I57:I58"/>
    <mergeCell ref="J57:J58"/>
    <mergeCell ref="K57:K58"/>
    <mergeCell ref="C65:G65"/>
    <mergeCell ref="B7:B8"/>
    <mergeCell ref="C62:G62"/>
    <mergeCell ref="C37:G37"/>
    <mergeCell ref="C33:G33"/>
    <mergeCell ref="C47:G47"/>
    <mergeCell ref="C49:G49"/>
    <mergeCell ref="C55:G55"/>
    <mergeCell ref="C10:G10"/>
    <mergeCell ref="C11:G11"/>
    <mergeCell ref="B14:B15"/>
    <mergeCell ref="C14:C15"/>
    <mergeCell ref="E14:E15"/>
    <mergeCell ref="F14:F15"/>
    <mergeCell ref="G14:G15"/>
    <mergeCell ref="C22:G22"/>
    <mergeCell ref="B17:B20"/>
    <mergeCell ref="C17:C20"/>
    <mergeCell ref="F17:F20"/>
    <mergeCell ref="G17:G20"/>
    <mergeCell ref="F26:F30"/>
    <mergeCell ref="F23:F25"/>
    <mergeCell ref="G26:G30"/>
    <mergeCell ref="G23:G25"/>
    <mergeCell ref="E17:E20"/>
    <mergeCell ref="B23:B25"/>
    <mergeCell ref="C23:C25"/>
    <mergeCell ref="E23:E25"/>
    <mergeCell ref="B26:B30"/>
    <mergeCell ref="C26:C30"/>
    <mergeCell ref="E26:E30"/>
    <mergeCell ref="A7:A11"/>
    <mergeCell ref="A14:A15"/>
    <mergeCell ref="C7:C8"/>
    <mergeCell ref="D7:D8"/>
    <mergeCell ref="E7:E8"/>
    <mergeCell ref="C61:G61"/>
    <mergeCell ref="C56:G56"/>
    <mergeCell ref="B57:B58"/>
    <mergeCell ref="D57:D58"/>
    <mergeCell ref="E57:E58"/>
    <mergeCell ref="F57:F58"/>
    <mergeCell ref="G57:G58"/>
  </mergeCells>
  <pageMargins left="0" right="0" top="0.78740157480314965" bottom="0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2026-06-08T05:27:59Z</dcterms:modified>
</cp:coreProperties>
</file>